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9720" windowHeight="6960"/>
  </bookViews>
  <sheets>
    <sheet name="Приложение 3" sheetId="10" r:id="rId1"/>
  </sheets>
  <definedNames>
    <definedName name="_xlnm.Print_Titles" localSheetId="0">'Приложение 3'!$5:$5</definedName>
    <definedName name="_xlnm.Print_Area" localSheetId="0">'Приложение 3'!$A$1:$H$96</definedName>
  </definedNames>
  <calcPr calcId="144525"/>
</workbook>
</file>

<file path=xl/calcChain.xml><?xml version="1.0" encoding="utf-8"?>
<calcChain xmlns="http://schemas.openxmlformats.org/spreadsheetml/2006/main">
  <c r="H26" i="10" l="1"/>
  <c r="G26" i="10"/>
  <c r="F26" i="10"/>
  <c r="H25" i="10"/>
  <c r="G25" i="10"/>
  <c r="F25" i="10"/>
  <c r="H36" i="10"/>
  <c r="G36" i="10"/>
  <c r="F36" i="10"/>
  <c r="H94" i="10" l="1"/>
  <c r="G94" i="10"/>
  <c r="F94" i="10"/>
  <c r="F86" i="10"/>
  <c r="H85" i="10"/>
  <c r="G85" i="10"/>
  <c r="F85" i="10"/>
  <c r="H87" i="10"/>
  <c r="G87" i="10"/>
  <c r="F87" i="10"/>
  <c r="H58" i="10"/>
  <c r="G58" i="10"/>
  <c r="F58" i="10"/>
  <c r="H57" i="10"/>
  <c r="G57" i="10"/>
  <c r="F57" i="10"/>
  <c r="H56" i="10"/>
  <c r="G56" i="10"/>
  <c r="F56" i="10"/>
  <c r="H66" i="10" l="1"/>
  <c r="G66" i="10"/>
  <c r="F66" i="10"/>
  <c r="H47" i="10" l="1"/>
  <c r="G47" i="10"/>
  <c r="H46" i="10"/>
  <c r="G46" i="10"/>
  <c r="F47" i="10"/>
  <c r="F46" i="10"/>
  <c r="F95" i="10" l="1"/>
  <c r="F27" i="10"/>
  <c r="G27" i="10"/>
  <c r="H27" i="10"/>
  <c r="F9" i="10"/>
  <c r="F8" i="10"/>
  <c r="H7" i="10"/>
  <c r="G7" i="10"/>
  <c r="F7" i="10"/>
  <c r="H13" i="10"/>
  <c r="G13" i="10"/>
  <c r="F13" i="10"/>
  <c r="F6" i="10" l="1"/>
  <c r="H86" i="10"/>
  <c r="G86" i="10"/>
  <c r="H73" i="10"/>
  <c r="G73" i="10"/>
  <c r="F73" i="10"/>
  <c r="H72" i="10"/>
  <c r="G72" i="10"/>
  <c r="F72" i="10"/>
  <c r="H81" i="10"/>
  <c r="G81" i="10"/>
  <c r="F81" i="10"/>
  <c r="H96" i="10" l="1"/>
  <c r="G96" i="10"/>
  <c r="F96" i="10"/>
  <c r="H95" i="10"/>
  <c r="G95" i="10"/>
  <c r="F40" i="10"/>
  <c r="G40" i="10"/>
  <c r="H40" i="10"/>
  <c r="H18" i="10"/>
  <c r="G18" i="10"/>
  <c r="F18" i="10"/>
  <c r="H19" i="10"/>
  <c r="G19" i="10"/>
  <c r="F19" i="10"/>
  <c r="H9" i="10"/>
  <c r="G9" i="10"/>
  <c r="H8" i="10"/>
  <c r="G8" i="10"/>
  <c r="G6" i="10" s="1"/>
  <c r="H6" i="10" l="1"/>
  <c r="F24" i="10"/>
  <c r="H45" i="10" l="1"/>
  <c r="G45" i="10"/>
  <c r="F45" i="10"/>
  <c r="H17" i="10" l="1"/>
  <c r="F17" i="10"/>
  <c r="G17" i="10" l="1"/>
  <c r="H90" i="10"/>
  <c r="G90" i="10"/>
  <c r="F90" i="10"/>
  <c r="H77" i="10"/>
  <c r="G77" i="10"/>
  <c r="F77" i="10"/>
  <c r="H74" i="10"/>
  <c r="G74" i="10"/>
  <c r="F74" i="10"/>
  <c r="H71" i="10"/>
  <c r="G71" i="10"/>
  <c r="F71" i="10"/>
  <c r="H62" i="10"/>
  <c r="G62" i="10"/>
  <c r="F62" i="10"/>
  <c r="H59" i="10"/>
  <c r="G59" i="10"/>
  <c r="F59" i="10"/>
  <c r="H51" i="10"/>
  <c r="G51" i="10"/>
  <c r="F51" i="10"/>
  <c r="H48" i="10"/>
  <c r="G48" i="10"/>
  <c r="F48" i="10"/>
  <c r="H33" i="10"/>
  <c r="G33" i="10"/>
  <c r="F33" i="10"/>
  <c r="H30" i="10"/>
  <c r="G30" i="10"/>
  <c r="F30" i="10"/>
  <c r="H24" i="10"/>
  <c r="G24" i="10"/>
  <c r="H20" i="10"/>
  <c r="G20" i="10"/>
  <c r="F20" i="10"/>
  <c r="H10" i="10"/>
  <c r="G10" i="10"/>
  <c r="F10" i="10"/>
  <c r="H44" i="10" l="1"/>
  <c r="G44" i="10"/>
  <c r="F55" i="10"/>
  <c r="F44" i="10"/>
  <c r="F84" i="10"/>
  <c r="G23" i="10"/>
  <c r="G93" i="10" s="1"/>
  <c r="G55" i="10"/>
  <c r="F23" i="10"/>
  <c r="F93" i="10" s="1"/>
  <c r="G84" i="10"/>
  <c r="H23" i="10"/>
  <c r="H93" i="10" s="1"/>
  <c r="H55" i="10"/>
  <c r="H84" i="10"/>
  <c r="F70" i="10"/>
  <c r="H70" i="10"/>
  <c r="G70" i="10"/>
</calcChain>
</file>

<file path=xl/sharedStrings.xml><?xml version="1.0" encoding="utf-8"?>
<sst xmlns="http://schemas.openxmlformats.org/spreadsheetml/2006/main" count="154" uniqueCount="68">
  <si>
    <t>Наименование расходов</t>
  </si>
  <si>
    <t>Источник финансирования</t>
  </si>
  <si>
    <t>бюджет автономного округа</t>
  </si>
  <si>
    <t>местный бюджет</t>
  </si>
  <si>
    <t>всего</t>
  </si>
  <si>
    <t>Доля софинансирования, %</t>
  </si>
  <si>
    <t>Всего</t>
  </si>
  <si>
    <t>Наименование государственной программы, подпрограммы государственной программы</t>
  </si>
  <si>
    <t>тыс. рублей</t>
  </si>
  <si>
    <t>Субсидии на создание условий для деятельности народных дружин</t>
  </si>
  <si>
    <t>Наименование приоритетного проекта (направления)</t>
  </si>
  <si>
    <t>Строительство инженерных сетей</t>
  </si>
  <si>
    <t>Подготовка инженерных сетей к осенне - зимнему периоду</t>
  </si>
  <si>
    <t>Организация питания детей школьного возраста в оздоровительных лагерях с дневным пребыванием детей</t>
  </si>
  <si>
    <t>Материальное стимулирование членов добровольных народных дружин, создание условий для их деятельности</t>
  </si>
  <si>
    <t>Субсидия на развитие сферы культуры в муниципальных образованиях автономного округа</t>
  </si>
  <si>
    <t>Итого  расходы на осуществление приоритетных расходных обязательств</t>
  </si>
  <si>
    <t>Приложение 3 к пояснительной записке</t>
  </si>
  <si>
    <t>федеральный бюджет</t>
  </si>
  <si>
    <t>Субсидия на реализацию полномочий в сфере жилищно - коммунального комплекса</t>
  </si>
  <si>
    <t>Подпрограмма «Общее образование. Дополнительное образование детей»</t>
  </si>
  <si>
    <t>Подпрограмма «Профилактика правонарушений»</t>
  </si>
  <si>
    <t>Подпрограмма «Поддержка частных инвестиций в жилищно - 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</t>
  </si>
  <si>
    <t>Подпрограмма «Формирование комфортной городской среды»</t>
  </si>
  <si>
    <t>Государственная программа Ханты - Мансийского автономного округа - Югры «Развитие образования»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</si>
  <si>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</si>
  <si>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Государственная программа Ханты - Мансийского автономного округа - Югры «Профилактика правонарушений и обеспечение отдельных прав граждан»</t>
  </si>
  <si>
    <t>Государственная программа Ханты - Мансийского автономного округа - Югры «Развитие жилищной сферы»</t>
  </si>
  <si>
    <t>Приобретение жилых помещений для переселения граждан из непригодного для проживания жилищного фонда</t>
  </si>
  <si>
    <t>Предоставление субсидий молодым семьям на улучшение жилищных условий</t>
  </si>
  <si>
    <t>Государственная программа Ханты - Мансийского автономного округа - Югры «Жилищно - коммунальный комплекс и городская среда»</t>
  </si>
  <si>
    <t>Субсидия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</si>
  <si>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Государственная программа Ханты - Мансийского автономного округа - Югры «Культурное пространство»</t>
  </si>
  <si>
    <t>Подпрограмма «Модернизация и развитие учреждений и организаций культуры»</t>
  </si>
  <si>
    <t>Субсидия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</si>
  <si>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Предоставление субсидий субъектам малого и среднего предпринимательства</t>
  </si>
  <si>
    <t>Субсидии на софинансирование расходов муниципальных образований по обеспечению физкультурно - 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</si>
  <si>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Субсидии на реализацию мероприятий по обеспечению жильем молодых семей</t>
  </si>
  <si>
    <t>Субсидия на государственную поддержку отрасли  культуры</t>
  </si>
  <si>
    <t>Объем ассигнований на 2022 год</t>
  </si>
  <si>
    <t>Проведение работ по благоустройству общественной территории</t>
  </si>
  <si>
    <t>Государственная программа Ханты - Мансийского автономного округа - Югры «Развитие физической культуры и спорта»</t>
  </si>
  <si>
    <t>Государственная программа Ханты-Мансийского автономного округа - Югры  «Развитие экономического потенциала»</t>
  </si>
  <si>
    <t>Подпрограмма «Развитие малого и среднего предпринимательства»</t>
  </si>
  <si>
    <t>Объем ассигнований на 2023 год</t>
  </si>
  <si>
    <t xml:space="preserve"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</si>
  <si>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Подпрограмма "Содействие развитию территорий"</t>
  </si>
  <si>
    <t>Субсидия для реализации полномочий в области градостроительной деятельности, строительства и жилищных отношений</t>
  </si>
  <si>
    <t>Подпрограмма «Создание условий для обеспечения жилыми помещениями граждан»</t>
  </si>
  <si>
    <t>Подпрограмма «Развитие физической культуры, массового и детско-юношеского спорта»</t>
  </si>
  <si>
    <t xml:space="preserve">Приобретение экипировки,  спортивного оборудования и инвентаря, участие в спортивных мероприятиях </t>
  </si>
  <si>
    <t>Субсидия на софинансирование расходов муниципальных образований по развитию сети спортивных объектов шаговой доступности</t>
  </si>
  <si>
    <t>Приобретение спортивных площадок, мероприятия по обеспечению комплексной безопасности, приобретение спортивного оборудования</t>
  </si>
  <si>
    <t>Организация бесплатного горячего питания обучающихся  с 1 по 4 классы муниципальных общеобразовательных учреждений</t>
  </si>
  <si>
    <t xml:space="preserve"> </t>
  </si>
  <si>
    <t>Перечень приоритетных расходных обязательств муниципального образования город Югорск, софинансируемых за счет средств бюджета автономного округа в 2022 году и плановом периоде 2023 и 2024 годов путем предоставления межбюджетных субсидий</t>
  </si>
  <si>
    <t>Объем ассигнований на 2024 год</t>
  </si>
  <si>
    <t>96,54% - 2022 год, 
90,9% -  2023 год, 
93,7% - 2024 год</t>
  </si>
  <si>
    <t>3,46% - 2022 год, 
9,1% -  2023 год, 
6,3% - 2024 год</t>
  </si>
  <si>
    <t>Изготовление градостроительной документации</t>
  </si>
  <si>
    <t>Пополнение материально - технической базы муниципальных музеев</t>
  </si>
  <si>
    <t>Субсидия на техническое оснащение муниципальных музеев</t>
  </si>
  <si>
    <t>Пополнение книжного фонда</t>
  </si>
  <si>
    <t>85% (софинансирование только к средствам бюджета автономного округа)</t>
  </si>
  <si>
    <t>Субсидии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 в рамках регионального проекта "Создание условий для легкого старта и комфортного ведения бизнеса"</t>
  </si>
  <si>
    <t>Субсидия на финансовую поддержку субъектам малого и среднего предпринимательства в органах местного самоуправления в рамках регионального проекта "Акселерация субъектов малого и среднего предпринимательства"</t>
  </si>
  <si>
    <t>Пополнение книжного фонда, доступ к электронной библиотеке, перевод в цифровой формат библиотечного фонда, обслуживание библиотечно - информационной системы</t>
  </si>
  <si>
    <t xml:space="preserve">Снос жилых домов, признанных аварийными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</si>
</sst>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\.00"/>
    <numFmt numFmtId="166" formatCode="#,##0.0;[Red]\-#,##0.0"/>
    <numFmt numFmtId="167" formatCode="#,##0.0_ ;[Red]\-#,##0.0\ "/>
    <numFmt numFmtId="168" formatCode="0.0"/>
  </numFmts>
  <fonts count="11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sz val="12"/>
      <name val="Arial"/>
      <family val="2"/>
      <charset val="204"/>
    </font>
    <font>
      <i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4">
    <xf numFmtId="0" fontId="0" fillId="0" borderId="0" xfId="0"/>
    <xf numFmtId="0" fontId="3" fillId="0" borderId="0" xfId="0" applyFont="1" applyFill="1"/>
    <xf numFmtId="0" fontId="4" fillId="0" borderId="0" xfId="1" applyFont="1" applyFill="1"/>
    <xf numFmtId="0" fontId="4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2" fontId="4" fillId="0" borderId="0" xfId="0" applyNumberFormat="1" applyFont="1" applyFill="1"/>
    <xf numFmtId="167" fontId="4" fillId="0" borderId="0" xfId="1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2" fontId="5" fillId="0" borderId="0" xfId="0" applyNumberFormat="1" applyFont="1" applyFill="1"/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2" borderId="1" xfId="0" applyNumberFormat="1" applyFont="1" applyFill="1" applyBorder="1" applyAlignment="1">
      <alignment horizontal="center" vertical="center"/>
    </xf>
    <xf numFmtId="165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0" applyNumberFormat="1" applyFont="1" applyFill="1" applyBorder="1" applyAlignment="1">
      <alignment horizontal="center" vertical="center"/>
    </xf>
    <xf numFmtId="9" fontId="6" fillId="2" borderId="1" xfId="1" applyNumberFormat="1" applyFont="1" applyFill="1" applyBorder="1" applyAlignment="1" applyProtection="1">
      <alignment horizontal="center" wrapText="1"/>
      <protection hidden="1"/>
    </xf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 applyProtection="1">
      <alignment horizontal="center" wrapText="1"/>
      <protection hidden="1"/>
    </xf>
    <xf numFmtId="16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7" fillId="2" borderId="1" xfId="1" applyNumberFormat="1" applyFont="1" applyFill="1" applyBorder="1" applyAlignment="1" applyProtection="1">
      <alignment horizont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10" fillId="2" borderId="1" xfId="1" applyNumberFormat="1" applyFont="1" applyFill="1" applyBorder="1" applyAlignment="1" applyProtection="1">
      <alignment horizontal="center" wrapText="1"/>
      <protection hidden="1"/>
    </xf>
    <xf numFmtId="9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9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vertical="center" wrapText="1"/>
    </xf>
    <xf numFmtId="0" fontId="7" fillId="2" borderId="12" xfId="1" applyFont="1" applyFill="1" applyBorder="1" applyAlignment="1">
      <alignment vertical="center" wrapText="1"/>
    </xf>
    <xf numFmtId="0" fontId="7" fillId="2" borderId="2" xfId="1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1" xfId="1" applyNumberFormat="1" applyFont="1" applyFill="1" applyBorder="1" applyAlignment="1" applyProtection="1">
      <alignment horizontal="left" vertical="center" wrapText="1"/>
      <protection hidden="1"/>
    </xf>
    <xf numFmtId="165" fontId="7" fillId="2" borderId="12" xfId="1" applyNumberFormat="1" applyFont="1" applyFill="1" applyBorder="1" applyAlignment="1" applyProtection="1">
      <alignment horizontal="left" vertical="center" wrapText="1"/>
      <protection hidden="1"/>
    </xf>
    <xf numFmtId="165" fontId="7" fillId="2" borderId="2" xfId="1" applyNumberFormat="1" applyFont="1" applyFill="1" applyBorder="1" applyAlignment="1" applyProtection="1">
      <alignment horizontal="left" vertical="center" wrapText="1"/>
      <protection hidden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9" fontId="7" fillId="2" borderId="1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9" fontId="7" fillId="2" borderId="11" xfId="1" applyNumberFormat="1" applyFont="1" applyFill="1" applyBorder="1" applyAlignment="1" applyProtection="1">
      <alignment horizontal="center" vertical="center" wrapText="1"/>
      <protection hidden="1"/>
    </xf>
    <xf numFmtId="9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3" xfId="1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6" xfId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7" fillId="2" borderId="0" xfId="0" applyFont="1" applyFill="1" applyBorder="1" applyAlignment="1"/>
    <xf numFmtId="0" fontId="7" fillId="2" borderId="7" xfId="0" applyFont="1" applyFill="1" applyBorder="1" applyAlignment="1"/>
    <xf numFmtId="0" fontId="7" fillId="2" borderId="6" xfId="0" applyFont="1" applyFill="1" applyBorder="1" applyAlignment="1"/>
    <xf numFmtId="0" fontId="7" fillId="2" borderId="0" xfId="0" applyFont="1" applyFill="1" applyAlignment="1"/>
    <xf numFmtId="0" fontId="7" fillId="2" borderId="8" xfId="0" applyFont="1" applyFill="1" applyBorder="1" applyAlignment="1"/>
    <xf numFmtId="0" fontId="7" fillId="2" borderId="9" xfId="0" applyFont="1" applyFill="1" applyBorder="1" applyAlignment="1"/>
    <xf numFmtId="0" fontId="7" fillId="2" borderId="10" xfId="0" applyFont="1" applyFill="1" applyBorder="1" applyAlignment="1"/>
    <xf numFmtId="0" fontId="6" fillId="0" borderId="3" xfId="0" applyFont="1" applyFill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6" fillId="0" borderId="6" xfId="0" applyFont="1" applyFill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J103"/>
  <sheetViews>
    <sheetView showGridLines="0" tabSelected="1" view="pageBreakPreview" zoomScale="70" zoomScaleNormal="80" zoomScaleSheetLayoutView="70" workbookViewId="0">
      <selection activeCell="C13" sqref="C13:C16"/>
    </sheetView>
  </sheetViews>
  <sheetFormatPr defaultColWidth="9.109375" defaultRowHeight="18" x14ac:dyDescent="0.35"/>
  <cols>
    <col min="1" max="1" width="49.88671875" style="3" customWidth="1"/>
    <col min="2" max="2" width="33.44140625" style="4" customWidth="1"/>
    <col min="3" max="3" width="58.6640625" style="4" customWidth="1"/>
    <col min="4" max="4" width="34.44140625" style="1" customWidth="1"/>
    <col min="5" max="5" width="16.5546875" style="5" customWidth="1"/>
    <col min="6" max="6" width="19.5546875" style="5" customWidth="1"/>
    <col min="7" max="7" width="17.88671875" style="8" customWidth="1"/>
    <col min="8" max="8" width="22.88671875" style="8" customWidth="1"/>
    <col min="9" max="9" width="5.6640625" style="3" customWidth="1"/>
    <col min="10" max="10" width="16.33203125" style="3" customWidth="1"/>
    <col min="11" max="11" width="14.109375" style="3" customWidth="1"/>
    <col min="12" max="12" width="16.88671875" style="3" customWidth="1"/>
    <col min="13" max="13" width="15" style="3" customWidth="1"/>
    <col min="14" max="16384" width="9.109375" style="3"/>
  </cols>
  <sheetData>
    <row r="1" spans="1:8" ht="17.399999999999999" x14ac:dyDescent="0.3">
      <c r="A1" s="78" t="s">
        <v>17</v>
      </c>
      <c r="B1" s="79"/>
      <c r="C1" s="79"/>
      <c r="D1" s="79"/>
      <c r="E1" s="79"/>
      <c r="F1" s="79"/>
      <c r="G1" s="79"/>
      <c r="H1" s="79"/>
    </row>
    <row r="2" spans="1:8" x14ac:dyDescent="0.35">
      <c r="A2" s="10"/>
      <c r="B2" s="11"/>
      <c r="C2" s="11"/>
      <c r="D2" s="10"/>
      <c r="E2" s="12"/>
      <c r="F2" s="12"/>
      <c r="G2" s="13"/>
      <c r="H2" s="13"/>
    </row>
    <row r="3" spans="1:8" s="1" customFormat="1" ht="42.75" customHeight="1" x14ac:dyDescent="0.35">
      <c r="A3" s="80" t="s">
        <v>55</v>
      </c>
      <c r="B3" s="81"/>
      <c r="C3" s="81"/>
      <c r="D3" s="81"/>
      <c r="E3" s="81"/>
      <c r="F3" s="81"/>
      <c r="G3" s="81"/>
      <c r="H3" s="81"/>
    </row>
    <row r="4" spans="1:8" s="1" customFormat="1" x14ac:dyDescent="0.35">
      <c r="A4" s="10"/>
      <c r="B4" s="14"/>
      <c r="C4" s="14"/>
      <c r="D4" s="15"/>
      <c r="E4" s="16"/>
      <c r="F4" s="16"/>
      <c r="G4" s="13"/>
      <c r="H4" s="16" t="s">
        <v>8</v>
      </c>
    </row>
    <row r="5" spans="1:8" s="1" customFormat="1" ht="92.25" customHeight="1" x14ac:dyDescent="0.35">
      <c r="A5" s="17" t="s">
        <v>10</v>
      </c>
      <c r="B5" s="17" t="s">
        <v>7</v>
      </c>
      <c r="C5" s="17" t="s">
        <v>0</v>
      </c>
      <c r="D5" s="17" t="s">
        <v>1</v>
      </c>
      <c r="E5" s="17" t="s">
        <v>5</v>
      </c>
      <c r="F5" s="17" t="s">
        <v>39</v>
      </c>
      <c r="G5" s="17" t="s">
        <v>44</v>
      </c>
      <c r="H5" s="17" t="s">
        <v>56</v>
      </c>
    </row>
    <row r="6" spans="1:8" s="1" customFormat="1" x14ac:dyDescent="0.35">
      <c r="A6" s="82" t="s">
        <v>24</v>
      </c>
      <c r="B6" s="83"/>
      <c r="C6" s="84"/>
      <c r="D6" s="18" t="s">
        <v>4</v>
      </c>
      <c r="E6" s="19"/>
      <c r="F6" s="20">
        <f>F8+F9+F7</f>
        <v>47120.800000000003</v>
      </c>
      <c r="G6" s="20">
        <f t="shared" ref="G6:H6" si="0">G8+G9+G7</f>
        <v>47120.800000000003</v>
      </c>
      <c r="H6" s="20">
        <f t="shared" si="0"/>
        <v>47120.800000000003</v>
      </c>
    </row>
    <row r="7" spans="1:8" s="1" customFormat="1" x14ac:dyDescent="0.35">
      <c r="A7" s="85"/>
      <c r="B7" s="86"/>
      <c r="C7" s="87"/>
      <c r="D7" s="21" t="s">
        <v>18</v>
      </c>
      <c r="E7" s="19"/>
      <c r="F7" s="22">
        <f>F14</f>
        <v>16037.6</v>
      </c>
      <c r="G7" s="22">
        <f t="shared" ref="G7:H7" si="1">G14</f>
        <v>15105.8</v>
      </c>
      <c r="H7" s="22">
        <f t="shared" si="1"/>
        <v>15562.2</v>
      </c>
    </row>
    <row r="8" spans="1:8" s="1" customFormat="1" ht="24" customHeight="1" x14ac:dyDescent="0.35">
      <c r="A8" s="85"/>
      <c r="B8" s="86"/>
      <c r="C8" s="87"/>
      <c r="D8" s="21" t="s">
        <v>2</v>
      </c>
      <c r="E8" s="19"/>
      <c r="F8" s="22">
        <f>F11+F15</f>
        <v>27766</v>
      </c>
      <c r="G8" s="22">
        <f t="shared" ref="G8:H8" si="2">G11+G15</f>
        <v>26627.1</v>
      </c>
      <c r="H8" s="22">
        <f t="shared" si="2"/>
        <v>27185</v>
      </c>
    </row>
    <row r="9" spans="1:8" s="1" customFormat="1" ht="21" customHeight="1" x14ac:dyDescent="0.35">
      <c r="A9" s="88"/>
      <c r="B9" s="89"/>
      <c r="C9" s="90"/>
      <c r="D9" s="23" t="s">
        <v>3</v>
      </c>
      <c r="E9" s="19"/>
      <c r="F9" s="22">
        <f>F12+F16</f>
        <v>3317.2</v>
      </c>
      <c r="G9" s="22">
        <f t="shared" ref="G9:H9" si="3">G12+G16</f>
        <v>5387.9</v>
      </c>
      <c r="H9" s="22">
        <f t="shared" si="3"/>
        <v>4373.6000000000004</v>
      </c>
    </row>
    <row r="10" spans="1:8" s="1" customFormat="1" ht="39" customHeight="1" x14ac:dyDescent="0.35">
      <c r="A10" s="64" t="s">
        <v>13</v>
      </c>
      <c r="B10" s="61" t="s">
        <v>20</v>
      </c>
      <c r="C10" s="91" t="s">
        <v>25</v>
      </c>
      <c r="D10" s="25" t="s">
        <v>4</v>
      </c>
      <c r="E10" s="19"/>
      <c r="F10" s="26">
        <f>F11+F12</f>
        <v>10205.6</v>
      </c>
      <c r="G10" s="26">
        <f>G11+G12</f>
        <v>10205.6</v>
      </c>
      <c r="H10" s="26">
        <f>H11+H12</f>
        <v>10205.6</v>
      </c>
    </row>
    <row r="11" spans="1:8" s="1" customFormat="1" ht="38.25" customHeight="1" x14ac:dyDescent="0.35">
      <c r="A11" s="65"/>
      <c r="B11" s="62"/>
      <c r="C11" s="91"/>
      <c r="D11" s="21" t="s">
        <v>2</v>
      </c>
      <c r="E11" s="28">
        <v>0.8</v>
      </c>
      <c r="F11" s="22">
        <v>8164.5</v>
      </c>
      <c r="G11" s="22">
        <v>8164.5</v>
      </c>
      <c r="H11" s="22">
        <v>8164.5</v>
      </c>
    </row>
    <row r="12" spans="1:8" s="1" customFormat="1" ht="51" customHeight="1" x14ac:dyDescent="0.35">
      <c r="A12" s="66"/>
      <c r="B12" s="62"/>
      <c r="C12" s="91"/>
      <c r="D12" s="23" t="s">
        <v>3</v>
      </c>
      <c r="E12" s="28">
        <v>0.2</v>
      </c>
      <c r="F12" s="22">
        <v>2041.1</v>
      </c>
      <c r="G12" s="22">
        <v>2041.1</v>
      </c>
      <c r="H12" s="22">
        <v>2041.1</v>
      </c>
    </row>
    <row r="13" spans="1:8" s="1" customFormat="1" ht="31.2" customHeight="1" x14ac:dyDescent="0.35">
      <c r="A13" s="64" t="s">
        <v>53</v>
      </c>
      <c r="B13" s="62"/>
      <c r="C13" s="61" t="s">
        <v>45</v>
      </c>
      <c r="D13" s="25" t="s">
        <v>4</v>
      </c>
      <c r="E13" s="28"/>
      <c r="F13" s="26">
        <f>F14+F15+F16</f>
        <v>36915.199999999997</v>
      </c>
      <c r="G13" s="26">
        <f t="shared" ref="G13:H13" si="4">G14+G15+G16</f>
        <v>36915.199999999997</v>
      </c>
      <c r="H13" s="26">
        <f t="shared" si="4"/>
        <v>36915.199999999997</v>
      </c>
    </row>
    <row r="14" spans="1:8" s="1" customFormat="1" ht="60" customHeight="1" x14ac:dyDescent="0.35">
      <c r="A14" s="65"/>
      <c r="B14" s="62"/>
      <c r="C14" s="62"/>
      <c r="D14" s="21" t="s">
        <v>18</v>
      </c>
      <c r="E14" s="92" t="s">
        <v>57</v>
      </c>
      <c r="F14" s="22">
        <v>16037.6</v>
      </c>
      <c r="G14" s="22">
        <v>15105.8</v>
      </c>
      <c r="H14" s="22">
        <v>15562.2</v>
      </c>
    </row>
    <row r="15" spans="1:8" s="1" customFormat="1" ht="50.4" customHeight="1" x14ac:dyDescent="0.35">
      <c r="A15" s="68"/>
      <c r="B15" s="62"/>
      <c r="C15" s="62"/>
      <c r="D15" s="21" t="s">
        <v>2</v>
      </c>
      <c r="E15" s="93"/>
      <c r="F15" s="22">
        <v>19601.5</v>
      </c>
      <c r="G15" s="22">
        <v>18462.599999999999</v>
      </c>
      <c r="H15" s="22">
        <v>19020.5</v>
      </c>
    </row>
    <row r="16" spans="1:8" s="1" customFormat="1" ht="117.6" customHeight="1" x14ac:dyDescent="0.35">
      <c r="A16" s="69"/>
      <c r="B16" s="63"/>
      <c r="C16" s="63"/>
      <c r="D16" s="23" t="s">
        <v>3</v>
      </c>
      <c r="E16" s="28" t="s">
        <v>58</v>
      </c>
      <c r="F16" s="22">
        <v>1276.0999999999999</v>
      </c>
      <c r="G16" s="22">
        <v>3346.8</v>
      </c>
      <c r="H16" s="22">
        <v>2332.5</v>
      </c>
    </row>
    <row r="17" spans="1:8" s="1" customFormat="1" ht="18.75" customHeight="1" x14ac:dyDescent="0.35">
      <c r="A17" s="82" t="s">
        <v>26</v>
      </c>
      <c r="B17" s="83"/>
      <c r="C17" s="84"/>
      <c r="D17" s="18" t="s">
        <v>4</v>
      </c>
      <c r="E17" s="29"/>
      <c r="F17" s="20">
        <f>F18+F19</f>
        <v>133</v>
      </c>
      <c r="G17" s="20">
        <f t="shared" ref="G17:H17" si="5">G18+G19</f>
        <v>140.60000000000002</v>
      </c>
      <c r="H17" s="20">
        <f t="shared" si="5"/>
        <v>139.6</v>
      </c>
    </row>
    <row r="18" spans="1:8" s="1" customFormat="1" ht="19.2" customHeight="1" x14ac:dyDescent="0.35">
      <c r="A18" s="85"/>
      <c r="B18" s="109"/>
      <c r="C18" s="87"/>
      <c r="D18" s="21" t="s">
        <v>2</v>
      </c>
      <c r="E18" s="19"/>
      <c r="F18" s="22">
        <f>F21</f>
        <v>93.1</v>
      </c>
      <c r="G18" s="22">
        <f t="shared" ref="G18:H18" si="6">G21</f>
        <v>98.4</v>
      </c>
      <c r="H18" s="22">
        <f t="shared" si="6"/>
        <v>97.7</v>
      </c>
    </row>
    <row r="19" spans="1:8" s="1" customFormat="1" ht="18.600000000000001" customHeight="1" x14ac:dyDescent="0.35">
      <c r="A19" s="88"/>
      <c r="B19" s="89"/>
      <c r="C19" s="90"/>
      <c r="D19" s="23" t="s">
        <v>3</v>
      </c>
      <c r="E19" s="19"/>
      <c r="F19" s="22">
        <f>F22</f>
        <v>39.9</v>
      </c>
      <c r="G19" s="22">
        <f t="shared" ref="G19:H19" si="7">G22</f>
        <v>42.2</v>
      </c>
      <c r="H19" s="22">
        <f t="shared" si="7"/>
        <v>41.9</v>
      </c>
    </row>
    <row r="20" spans="1:8" s="1" customFormat="1" ht="22.5" customHeight="1" x14ac:dyDescent="0.35">
      <c r="A20" s="67" t="s">
        <v>14</v>
      </c>
      <c r="B20" s="61" t="s">
        <v>21</v>
      </c>
      <c r="C20" s="91" t="s">
        <v>9</v>
      </c>
      <c r="D20" s="25" t="s">
        <v>4</v>
      </c>
      <c r="E20" s="30"/>
      <c r="F20" s="26">
        <f>F21+F22</f>
        <v>133</v>
      </c>
      <c r="G20" s="26">
        <f>G21+G22</f>
        <v>140.60000000000002</v>
      </c>
      <c r="H20" s="26">
        <f>H21+H22</f>
        <v>139.6</v>
      </c>
    </row>
    <row r="21" spans="1:8" s="1" customFormat="1" ht="22.5" customHeight="1" x14ac:dyDescent="0.35">
      <c r="A21" s="68"/>
      <c r="B21" s="62"/>
      <c r="C21" s="91"/>
      <c r="D21" s="21" t="s">
        <v>2</v>
      </c>
      <c r="E21" s="28">
        <v>0.7</v>
      </c>
      <c r="F21" s="22">
        <v>93.1</v>
      </c>
      <c r="G21" s="31">
        <v>98.4</v>
      </c>
      <c r="H21" s="31">
        <v>97.7</v>
      </c>
    </row>
    <row r="22" spans="1:8" s="1" customFormat="1" x14ac:dyDescent="0.35">
      <c r="A22" s="69"/>
      <c r="B22" s="63"/>
      <c r="C22" s="91"/>
      <c r="D22" s="23" t="s">
        <v>3</v>
      </c>
      <c r="E22" s="32">
        <v>0.3</v>
      </c>
      <c r="F22" s="31">
        <v>39.9</v>
      </c>
      <c r="G22" s="31">
        <v>42.2</v>
      </c>
      <c r="H22" s="31">
        <v>41.9</v>
      </c>
    </row>
    <row r="23" spans="1:8" s="1" customFormat="1" x14ac:dyDescent="0.35">
      <c r="A23" s="82" t="s">
        <v>27</v>
      </c>
      <c r="B23" s="110"/>
      <c r="C23" s="111"/>
      <c r="D23" s="33" t="s">
        <v>6</v>
      </c>
      <c r="E23" s="28"/>
      <c r="F23" s="34">
        <f>F25+F26+F24</f>
        <v>28956.000000000004</v>
      </c>
      <c r="G23" s="34">
        <f>G25+G26+G24</f>
        <v>65195.199999999997</v>
      </c>
      <c r="H23" s="34">
        <f>H25+H26+H24</f>
        <v>74375.7</v>
      </c>
    </row>
    <row r="24" spans="1:8" s="1" customFormat="1" x14ac:dyDescent="0.35">
      <c r="A24" s="85"/>
      <c r="B24" s="112"/>
      <c r="C24" s="113"/>
      <c r="D24" s="23" t="s">
        <v>18</v>
      </c>
      <c r="E24" s="28"/>
      <c r="F24" s="31">
        <f>F41</f>
        <v>449.4</v>
      </c>
      <c r="G24" s="31">
        <f>G41</f>
        <v>636.1</v>
      </c>
      <c r="H24" s="31">
        <f>H41</f>
        <v>602.70000000000005</v>
      </c>
    </row>
    <row r="25" spans="1:8" s="1" customFormat="1" x14ac:dyDescent="0.35">
      <c r="A25" s="114"/>
      <c r="B25" s="115"/>
      <c r="C25" s="113"/>
      <c r="D25" s="21" t="s">
        <v>2</v>
      </c>
      <c r="E25" s="28"/>
      <c r="F25" s="31">
        <f>F34+F42+F31+F28+F37</f>
        <v>26668.300000000003</v>
      </c>
      <c r="G25" s="31">
        <f t="shared" ref="G25:H25" si="8">G34+G42+G31+G28+G37</f>
        <v>60189.9</v>
      </c>
      <c r="H25" s="31">
        <f t="shared" si="8"/>
        <v>68760.5</v>
      </c>
    </row>
    <row r="26" spans="1:8" s="1" customFormat="1" x14ac:dyDescent="0.35">
      <c r="A26" s="116"/>
      <c r="B26" s="117"/>
      <c r="C26" s="118"/>
      <c r="D26" s="23" t="s">
        <v>3</v>
      </c>
      <c r="E26" s="28"/>
      <c r="F26" s="31">
        <f>F35+F43+F32+F29+F38</f>
        <v>1838.3000000000002</v>
      </c>
      <c r="G26" s="31">
        <f t="shared" ref="G26:H26" si="9">G35+G43+G32+G29+G38</f>
        <v>4369.2</v>
      </c>
      <c r="H26" s="31">
        <f t="shared" si="9"/>
        <v>5012.5</v>
      </c>
    </row>
    <row r="27" spans="1:8" s="1" customFormat="1" ht="18" customHeight="1" x14ac:dyDescent="0.35">
      <c r="A27" s="67" t="s">
        <v>59</v>
      </c>
      <c r="B27" s="61" t="s">
        <v>46</v>
      </c>
      <c r="C27" s="61" t="s">
        <v>47</v>
      </c>
      <c r="D27" s="35" t="s">
        <v>6</v>
      </c>
      <c r="E27" s="32"/>
      <c r="F27" s="36">
        <f>F28+F29</f>
        <v>0</v>
      </c>
      <c r="G27" s="36">
        <f t="shared" ref="G27:H27" si="10">G28+G29</f>
        <v>4709.7</v>
      </c>
      <c r="H27" s="36">
        <f t="shared" si="10"/>
        <v>0</v>
      </c>
    </row>
    <row r="28" spans="1:8" s="1" customFormat="1" x14ac:dyDescent="0.35">
      <c r="A28" s="68"/>
      <c r="B28" s="62"/>
      <c r="C28" s="62"/>
      <c r="D28" s="21" t="s">
        <v>2</v>
      </c>
      <c r="E28" s="32">
        <v>0.93</v>
      </c>
      <c r="F28" s="31">
        <v>0</v>
      </c>
      <c r="G28" s="31">
        <v>4380</v>
      </c>
      <c r="H28" s="31">
        <v>0</v>
      </c>
    </row>
    <row r="29" spans="1:8" s="1" customFormat="1" x14ac:dyDescent="0.35">
      <c r="A29" s="69"/>
      <c r="B29" s="62"/>
      <c r="C29" s="62"/>
      <c r="D29" s="23" t="s">
        <v>3</v>
      </c>
      <c r="E29" s="32">
        <v>7.0000000000000007E-2</v>
      </c>
      <c r="F29" s="31">
        <v>0</v>
      </c>
      <c r="G29" s="31">
        <v>329.7</v>
      </c>
      <c r="H29" s="31">
        <v>0</v>
      </c>
    </row>
    <row r="30" spans="1:8" s="1" customFormat="1" ht="16.95" customHeight="1" x14ac:dyDescent="0.35">
      <c r="A30" s="67" t="s">
        <v>11</v>
      </c>
      <c r="B30" s="62"/>
      <c r="C30" s="62"/>
      <c r="D30" s="35" t="s">
        <v>6</v>
      </c>
      <c r="E30" s="32"/>
      <c r="F30" s="36">
        <f>F31+F32</f>
        <v>19524.100000000002</v>
      </c>
      <c r="G30" s="36">
        <f t="shared" ref="G30:H30" si="11">G31+G32</f>
        <v>50760.1</v>
      </c>
      <c r="H30" s="36">
        <f t="shared" si="11"/>
        <v>0</v>
      </c>
    </row>
    <row r="31" spans="1:8" s="1" customFormat="1" ht="16.2" customHeight="1" x14ac:dyDescent="0.35">
      <c r="A31" s="68"/>
      <c r="B31" s="62"/>
      <c r="C31" s="62"/>
      <c r="D31" s="21" t="s">
        <v>2</v>
      </c>
      <c r="E31" s="32">
        <v>0.93</v>
      </c>
      <c r="F31" s="31">
        <v>18157.400000000001</v>
      </c>
      <c r="G31" s="31">
        <v>47206.9</v>
      </c>
      <c r="H31" s="31">
        <v>0</v>
      </c>
    </row>
    <row r="32" spans="1:8" s="1" customFormat="1" ht="16.2" customHeight="1" x14ac:dyDescent="0.35">
      <c r="A32" s="69"/>
      <c r="B32" s="62"/>
      <c r="C32" s="62"/>
      <c r="D32" s="23" t="s">
        <v>3</v>
      </c>
      <c r="E32" s="32">
        <v>7.0000000000000007E-2</v>
      </c>
      <c r="F32" s="31">
        <v>1366.7</v>
      </c>
      <c r="G32" s="31">
        <v>3553.2</v>
      </c>
      <c r="H32" s="31">
        <v>0</v>
      </c>
    </row>
    <row r="33" spans="1:8" s="2" customFormat="1" ht="21" customHeight="1" x14ac:dyDescent="0.3">
      <c r="A33" s="64" t="s">
        <v>28</v>
      </c>
      <c r="B33" s="62"/>
      <c r="C33" s="62"/>
      <c r="D33" s="35" t="s">
        <v>6</v>
      </c>
      <c r="E33" s="37"/>
      <c r="F33" s="38">
        <f>F34+F35</f>
        <v>0</v>
      </c>
      <c r="G33" s="38">
        <f>G34+G35</f>
        <v>0</v>
      </c>
      <c r="H33" s="38">
        <f>H34+H35</f>
        <v>63072.6</v>
      </c>
    </row>
    <row r="34" spans="1:8" s="2" customFormat="1" ht="25.2" customHeight="1" x14ac:dyDescent="0.3">
      <c r="A34" s="65"/>
      <c r="B34" s="62"/>
      <c r="C34" s="62"/>
      <c r="D34" s="21" t="s">
        <v>2</v>
      </c>
      <c r="E34" s="32">
        <v>0.93</v>
      </c>
      <c r="F34" s="39">
        <v>0</v>
      </c>
      <c r="G34" s="31">
        <v>0</v>
      </c>
      <c r="H34" s="40">
        <v>58657.5</v>
      </c>
    </row>
    <row r="35" spans="1:8" s="2" customFormat="1" ht="17.399999999999999" x14ac:dyDescent="0.3">
      <c r="A35" s="66"/>
      <c r="B35" s="62"/>
      <c r="C35" s="62"/>
      <c r="D35" s="23" t="s">
        <v>3</v>
      </c>
      <c r="E35" s="32">
        <v>7.0000000000000007E-2</v>
      </c>
      <c r="F35" s="39">
        <v>0</v>
      </c>
      <c r="G35" s="31">
        <v>0</v>
      </c>
      <c r="H35" s="40">
        <v>4415.1000000000004</v>
      </c>
    </row>
    <row r="36" spans="1:8" s="2" customFormat="1" ht="17.399999999999999" x14ac:dyDescent="0.3">
      <c r="A36" s="64" t="s">
        <v>67</v>
      </c>
      <c r="B36" s="75"/>
      <c r="C36" s="75"/>
      <c r="D36" s="35" t="s">
        <v>6</v>
      </c>
      <c r="E36" s="32"/>
      <c r="F36" s="38">
        <f>F37+F38</f>
        <v>0</v>
      </c>
      <c r="G36" s="38">
        <f t="shared" ref="G36:H36" si="12">G37+G38</f>
        <v>0</v>
      </c>
      <c r="H36" s="38">
        <f t="shared" si="12"/>
        <v>1612.9</v>
      </c>
    </row>
    <row r="37" spans="1:8" s="2" customFormat="1" ht="17.399999999999999" x14ac:dyDescent="0.3">
      <c r="A37" s="77"/>
      <c r="B37" s="75"/>
      <c r="C37" s="75"/>
      <c r="D37" s="24" t="s">
        <v>2</v>
      </c>
      <c r="E37" s="32">
        <v>0.93</v>
      </c>
      <c r="F37" s="31">
        <v>0</v>
      </c>
      <c r="G37" s="31">
        <v>0</v>
      </c>
      <c r="H37" s="40">
        <v>1500</v>
      </c>
    </row>
    <row r="38" spans="1:8" s="2" customFormat="1" ht="17.399999999999999" x14ac:dyDescent="0.3">
      <c r="A38" s="77"/>
      <c r="B38" s="75"/>
      <c r="C38" s="75"/>
      <c r="D38" s="23" t="s">
        <v>3</v>
      </c>
      <c r="E38" s="32">
        <v>7.0000000000000007E-2</v>
      </c>
      <c r="F38" s="31">
        <v>0</v>
      </c>
      <c r="G38" s="31">
        <v>0</v>
      </c>
      <c r="H38" s="40">
        <v>112.9</v>
      </c>
    </row>
    <row r="39" spans="1:8" s="2" customFormat="1" ht="17.399999999999999" hidden="1" x14ac:dyDescent="0.3">
      <c r="A39" s="27"/>
      <c r="B39" s="76"/>
      <c r="C39" s="76"/>
      <c r="D39" s="23"/>
      <c r="E39" s="32"/>
      <c r="F39" s="39"/>
      <c r="G39" s="31"/>
      <c r="H39" s="40"/>
    </row>
    <row r="40" spans="1:8" s="2" customFormat="1" ht="19.5" customHeight="1" x14ac:dyDescent="0.35">
      <c r="A40" s="64" t="s">
        <v>29</v>
      </c>
      <c r="B40" s="61" t="s">
        <v>48</v>
      </c>
      <c r="C40" s="61" t="s">
        <v>37</v>
      </c>
      <c r="D40" s="35" t="s">
        <v>6</v>
      </c>
      <c r="E40" s="37"/>
      <c r="F40" s="41">
        <f>F42+F43+F41</f>
        <v>9431.9</v>
      </c>
      <c r="G40" s="41">
        <f>G42+G43+G41</f>
        <v>9725.4</v>
      </c>
      <c r="H40" s="41">
        <f>H42+H43+H41</f>
        <v>9690.2000000000007</v>
      </c>
    </row>
    <row r="41" spans="1:8" s="2" customFormat="1" ht="19.95" customHeight="1" x14ac:dyDescent="0.3">
      <c r="A41" s="65"/>
      <c r="B41" s="62"/>
      <c r="C41" s="62"/>
      <c r="D41" s="23" t="s">
        <v>18</v>
      </c>
      <c r="E41" s="96">
        <v>0.95</v>
      </c>
      <c r="F41" s="42">
        <v>449.4</v>
      </c>
      <c r="G41" s="42">
        <v>636.1</v>
      </c>
      <c r="H41" s="42">
        <v>602.70000000000005</v>
      </c>
    </row>
    <row r="42" spans="1:8" s="2" customFormat="1" ht="28.2" customHeight="1" x14ac:dyDescent="0.3">
      <c r="A42" s="65"/>
      <c r="B42" s="62"/>
      <c r="C42" s="62"/>
      <c r="D42" s="21" t="s">
        <v>2</v>
      </c>
      <c r="E42" s="97"/>
      <c r="F42" s="39">
        <v>8510.9</v>
      </c>
      <c r="G42" s="39">
        <v>8603</v>
      </c>
      <c r="H42" s="39">
        <v>8603</v>
      </c>
    </row>
    <row r="43" spans="1:8" s="2" customFormat="1" ht="27.6" customHeight="1" x14ac:dyDescent="0.3">
      <c r="A43" s="66"/>
      <c r="B43" s="63"/>
      <c r="C43" s="63"/>
      <c r="D43" s="23" t="s">
        <v>3</v>
      </c>
      <c r="E43" s="32">
        <v>0.05</v>
      </c>
      <c r="F43" s="39">
        <v>471.6</v>
      </c>
      <c r="G43" s="31">
        <v>486.3</v>
      </c>
      <c r="H43" s="31">
        <v>484.5</v>
      </c>
    </row>
    <row r="44" spans="1:8" s="2" customFormat="1" ht="17.399999999999999" x14ac:dyDescent="0.3">
      <c r="A44" s="98" t="s">
        <v>30</v>
      </c>
      <c r="B44" s="99"/>
      <c r="C44" s="100"/>
      <c r="D44" s="33" t="s">
        <v>6</v>
      </c>
      <c r="E44" s="32"/>
      <c r="F44" s="43">
        <f>F46+F47+F45</f>
        <v>30831.5</v>
      </c>
      <c r="G44" s="43">
        <f t="shared" ref="G44:H44" si="13">G46+G47+G45</f>
        <v>22244.9</v>
      </c>
      <c r="H44" s="43">
        <f t="shared" si="13"/>
        <v>47587.499999999993</v>
      </c>
    </row>
    <row r="45" spans="1:8" s="2" customFormat="1" ht="17.399999999999999" x14ac:dyDescent="0.3">
      <c r="A45" s="101"/>
      <c r="B45" s="102"/>
      <c r="C45" s="103"/>
      <c r="D45" s="23" t="s">
        <v>18</v>
      </c>
      <c r="E45" s="32"/>
      <c r="F45" s="39">
        <f>F52</f>
        <v>4080.8</v>
      </c>
      <c r="G45" s="39">
        <f t="shared" ref="G45:H45" si="14">G52</f>
        <v>4080.8</v>
      </c>
      <c r="H45" s="39">
        <f t="shared" si="14"/>
        <v>4534.2</v>
      </c>
    </row>
    <row r="46" spans="1:8" s="2" customFormat="1" ht="17.399999999999999" x14ac:dyDescent="0.3">
      <c r="A46" s="104"/>
      <c r="B46" s="105"/>
      <c r="C46" s="103"/>
      <c r="D46" s="21" t="s">
        <v>2</v>
      </c>
      <c r="E46" s="32"/>
      <c r="F46" s="39">
        <f>F49+F53</f>
        <v>22126</v>
      </c>
      <c r="G46" s="39">
        <f t="shared" ref="G46:H46" si="15">G49+G53</f>
        <v>14827.400000000001</v>
      </c>
      <c r="H46" s="39">
        <f t="shared" si="15"/>
        <v>35915.1</v>
      </c>
    </row>
    <row r="47" spans="1:8" s="2" customFormat="1" ht="17.399999999999999" x14ac:dyDescent="0.3">
      <c r="A47" s="106"/>
      <c r="B47" s="107"/>
      <c r="C47" s="108"/>
      <c r="D47" s="23" t="s">
        <v>3</v>
      </c>
      <c r="E47" s="32"/>
      <c r="F47" s="39">
        <f>F50+F54</f>
        <v>4624.7</v>
      </c>
      <c r="G47" s="39">
        <f t="shared" ref="G47:H47" si="16">G50+G54</f>
        <v>3336.7</v>
      </c>
      <c r="H47" s="39">
        <f t="shared" si="16"/>
        <v>7138.2</v>
      </c>
    </row>
    <row r="48" spans="1:8" s="2" customFormat="1" ht="76.2" customHeight="1" x14ac:dyDescent="0.3">
      <c r="A48" s="64" t="s">
        <v>12</v>
      </c>
      <c r="B48" s="61" t="s">
        <v>22</v>
      </c>
      <c r="C48" s="72" t="s">
        <v>19</v>
      </c>
      <c r="D48" s="35" t="s">
        <v>6</v>
      </c>
      <c r="E48" s="44"/>
      <c r="F48" s="38">
        <f>F49+F50</f>
        <v>18521.5</v>
      </c>
      <c r="G48" s="38">
        <f>G49+G50</f>
        <v>9934.9000000000015</v>
      </c>
      <c r="H48" s="38">
        <f>H49+H50</f>
        <v>33909.699999999997</v>
      </c>
    </row>
    <row r="49" spans="1:10" s="2" customFormat="1" ht="76.2" customHeight="1" x14ac:dyDescent="0.3">
      <c r="A49" s="65"/>
      <c r="B49" s="62"/>
      <c r="C49" s="73"/>
      <c r="D49" s="21" t="s">
        <v>2</v>
      </c>
      <c r="E49" s="32">
        <v>0.85</v>
      </c>
      <c r="F49" s="39">
        <v>15743.3</v>
      </c>
      <c r="G49" s="31">
        <v>8444.7000000000007</v>
      </c>
      <c r="H49" s="40">
        <v>28823.200000000001</v>
      </c>
    </row>
    <row r="50" spans="1:10" s="2" customFormat="1" ht="50.4" customHeight="1" x14ac:dyDescent="0.3">
      <c r="A50" s="66"/>
      <c r="B50" s="63"/>
      <c r="C50" s="74"/>
      <c r="D50" s="23" t="s">
        <v>3</v>
      </c>
      <c r="E50" s="32">
        <v>0.15</v>
      </c>
      <c r="F50" s="39">
        <v>2778.2</v>
      </c>
      <c r="G50" s="31">
        <v>1490.2</v>
      </c>
      <c r="H50" s="40">
        <v>5086.5</v>
      </c>
    </row>
    <row r="51" spans="1:10" s="2" customFormat="1" ht="17.399999999999999" x14ac:dyDescent="0.3">
      <c r="A51" s="64" t="s">
        <v>40</v>
      </c>
      <c r="B51" s="61" t="s">
        <v>23</v>
      </c>
      <c r="C51" s="72" t="s">
        <v>31</v>
      </c>
      <c r="D51" s="35" t="s">
        <v>6</v>
      </c>
      <c r="E51" s="32"/>
      <c r="F51" s="38">
        <f>F52+F53+F54</f>
        <v>12310</v>
      </c>
      <c r="G51" s="38">
        <f>G52+G53+G54</f>
        <v>12310</v>
      </c>
      <c r="H51" s="38">
        <f>H52+H53+H54</f>
        <v>13677.8</v>
      </c>
    </row>
    <row r="52" spans="1:10" s="2" customFormat="1" ht="17.399999999999999" x14ac:dyDescent="0.3">
      <c r="A52" s="65"/>
      <c r="B52" s="62"/>
      <c r="C52" s="73"/>
      <c r="D52" s="23" t="s">
        <v>18</v>
      </c>
      <c r="E52" s="96">
        <v>0.85</v>
      </c>
      <c r="F52" s="39">
        <v>4080.8</v>
      </c>
      <c r="G52" s="31">
        <v>4080.8</v>
      </c>
      <c r="H52" s="31">
        <v>4534.2</v>
      </c>
    </row>
    <row r="53" spans="1:10" s="2" customFormat="1" ht="17.399999999999999" x14ac:dyDescent="0.3">
      <c r="A53" s="65"/>
      <c r="B53" s="62"/>
      <c r="C53" s="73"/>
      <c r="D53" s="21" t="s">
        <v>2</v>
      </c>
      <c r="E53" s="97"/>
      <c r="F53" s="39">
        <v>6382.7</v>
      </c>
      <c r="G53" s="31">
        <v>6382.7</v>
      </c>
      <c r="H53" s="31">
        <v>7091.9</v>
      </c>
    </row>
    <row r="54" spans="1:10" s="2" customFormat="1" ht="17.399999999999999" x14ac:dyDescent="0.3">
      <c r="A54" s="66"/>
      <c r="B54" s="63"/>
      <c r="C54" s="74"/>
      <c r="D54" s="23" t="s">
        <v>3</v>
      </c>
      <c r="E54" s="32">
        <v>0.15</v>
      </c>
      <c r="F54" s="39">
        <v>1846.5</v>
      </c>
      <c r="G54" s="31">
        <v>1846.5</v>
      </c>
      <c r="H54" s="31">
        <v>2051.6999999999998</v>
      </c>
      <c r="J54" s="9"/>
    </row>
    <row r="55" spans="1:10" s="2" customFormat="1" ht="18.75" customHeight="1" x14ac:dyDescent="0.3">
      <c r="A55" s="98" t="s">
        <v>32</v>
      </c>
      <c r="B55" s="99"/>
      <c r="C55" s="100"/>
      <c r="D55" s="33" t="s">
        <v>6</v>
      </c>
      <c r="E55" s="44"/>
      <c r="F55" s="45">
        <f>F57+F58+F56</f>
        <v>550.70000000000005</v>
      </c>
      <c r="G55" s="45">
        <f>G57+G58+G56</f>
        <v>1657.2</v>
      </c>
      <c r="H55" s="45">
        <f>H57+H58+H56</f>
        <v>554</v>
      </c>
    </row>
    <row r="56" spans="1:10" s="2" customFormat="1" ht="18.75" customHeight="1" x14ac:dyDescent="0.3">
      <c r="A56" s="101"/>
      <c r="B56" s="102"/>
      <c r="C56" s="103"/>
      <c r="D56" s="23" t="s">
        <v>18</v>
      </c>
      <c r="E56" s="44"/>
      <c r="F56" s="42">
        <f>F63+F67</f>
        <v>70.599999999999994</v>
      </c>
      <c r="G56" s="42">
        <f t="shared" ref="G56:H56" si="17">G63+G67</f>
        <v>541.29999999999995</v>
      </c>
      <c r="H56" s="42">
        <f t="shared" si="17"/>
        <v>70.599999999999994</v>
      </c>
    </row>
    <row r="57" spans="1:10" s="2" customFormat="1" ht="18.75" customHeight="1" x14ac:dyDescent="0.3">
      <c r="A57" s="104"/>
      <c r="B57" s="105"/>
      <c r="C57" s="103"/>
      <c r="D57" s="21" t="s">
        <v>2</v>
      </c>
      <c r="E57" s="44"/>
      <c r="F57" s="42">
        <f>F60+F64+F68</f>
        <v>408.1</v>
      </c>
      <c r="G57" s="42">
        <f t="shared" ref="G57:H57" si="18">G60+G64+G68</f>
        <v>988</v>
      </c>
      <c r="H57" s="42">
        <f t="shared" si="18"/>
        <v>410.90000000000003</v>
      </c>
    </row>
    <row r="58" spans="1:10" s="2" customFormat="1" ht="18.75" customHeight="1" x14ac:dyDescent="0.3">
      <c r="A58" s="106"/>
      <c r="B58" s="107"/>
      <c r="C58" s="108"/>
      <c r="D58" s="23" t="s">
        <v>3</v>
      </c>
      <c r="E58" s="44"/>
      <c r="F58" s="42">
        <f>F61+F65+F69</f>
        <v>72</v>
      </c>
      <c r="G58" s="42">
        <f t="shared" ref="G58:H58" si="19">G61+G65+G69</f>
        <v>127.9</v>
      </c>
      <c r="H58" s="42">
        <f t="shared" si="19"/>
        <v>72.5</v>
      </c>
    </row>
    <row r="59" spans="1:10" s="2" customFormat="1" ht="32.4" customHeight="1" x14ac:dyDescent="0.3">
      <c r="A59" s="67" t="s">
        <v>66</v>
      </c>
      <c r="B59" s="67" t="s">
        <v>33</v>
      </c>
      <c r="C59" s="61" t="s">
        <v>15</v>
      </c>
      <c r="D59" s="35" t="s">
        <v>6</v>
      </c>
      <c r="E59" s="44"/>
      <c r="F59" s="46">
        <f>F60+F61</f>
        <v>378.6</v>
      </c>
      <c r="G59" s="46">
        <f t="shared" ref="G59:H59" si="20">G60+G61</f>
        <v>384</v>
      </c>
      <c r="H59" s="46">
        <f t="shared" si="20"/>
        <v>381.90000000000003</v>
      </c>
    </row>
    <row r="60" spans="1:10" s="2" customFormat="1" ht="29.4" customHeight="1" x14ac:dyDescent="0.3">
      <c r="A60" s="68"/>
      <c r="B60" s="68"/>
      <c r="C60" s="62"/>
      <c r="D60" s="23" t="s">
        <v>2</v>
      </c>
      <c r="E60" s="32">
        <v>0.85</v>
      </c>
      <c r="F60" s="42">
        <v>321.8</v>
      </c>
      <c r="G60" s="42">
        <v>326.39999999999998</v>
      </c>
      <c r="H60" s="42">
        <v>324.60000000000002</v>
      </c>
    </row>
    <row r="61" spans="1:10" s="2" customFormat="1" ht="31.8" customHeight="1" x14ac:dyDescent="0.3">
      <c r="A61" s="69"/>
      <c r="B61" s="68"/>
      <c r="C61" s="63"/>
      <c r="D61" s="23" t="s">
        <v>3</v>
      </c>
      <c r="E61" s="32">
        <v>0.15</v>
      </c>
      <c r="F61" s="42">
        <v>56.8</v>
      </c>
      <c r="G61" s="42">
        <v>57.6</v>
      </c>
      <c r="H61" s="42">
        <v>57.3</v>
      </c>
    </row>
    <row r="62" spans="1:10" s="2" customFormat="1" ht="17.399999999999999" x14ac:dyDescent="0.3">
      <c r="A62" s="67" t="s">
        <v>62</v>
      </c>
      <c r="B62" s="68"/>
      <c r="C62" s="67" t="s">
        <v>38</v>
      </c>
      <c r="D62" s="35" t="s">
        <v>6</v>
      </c>
      <c r="E62" s="44"/>
      <c r="F62" s="46">
        <f>F63+F64+F65</f>
        <v>172.09999999999997</v>
      </c>
      <c r="G62" s="46">
        <f>G63+G64+G65</f>
        <v>172.09999999999997</v>
      </c>
      <c r="H62" s="46">
        <f>H63+H64+H65</f>
        <v>172.09999999999997</v>
      </c>
    </row>
    <row r="63" spans="1:10" s="2" customFormat="1" ht="17.399999999999999" x14ac:dyDescent="0.3">
      <c r="A63" s="68"/>
      <c r="B63" s="68"/>
      <c r="C63" s="68"/>
      <c r="D63" s="23" t="s">
        <v>18</v>
      </c>
      <c r="E63" s="32"/>
      <c r="F63" s="42">
        <v>70.599999999999994</v>
      </c>
      <c r="G63" s="42">
        <v>70.599999999999994</v>
      </c>
      <c r="H63" s="42">
        <v>70.599999999999994</v>
      </c>
    </row>
    <row r="64" spans="1:10" s="2" customFormat="1" ht="109.2" x14ac:dyDescent="0.3">
      <c r="A64" s="68"/>
      <c r="B64" s="68"/>
      <c r="C64" s="68"/>
      <c r="D64" s="23" t="s">
        <v>2</v>
      </c>
      <c r="E64" s="32" t="s">
        <v>63</v>
      </c>
      <c r="F64" s="42">
        <v>86.3</v>
      </c>
      <c r="G64" s="42">
        <v>86.3</v>
      </c>
      <c r="H64" s="42">
        <v>86.3</v>
      </c>
    </row>
    <row r="65" spans="1:8" s="2" customFormat="1" ht="17.399999999999999" x14ac:dyDescent="0.3">
      <c r="A65" s="69"/>
      <c r="B65" s="68"/>
      <c r="C65" s="69"/>
      <c r="D65" s="23" t="s">
        <v>3</v>
      </c>
      <c r="E65" s="32"/>
      <c r="F65" s="42">
        <v>15.2</v>
      </c>
      <c r="G65" s="42">
        <v>15.2</v>
      </c>
      <c r="H65" s="42">
        <v>15.2</v>
      </c>
    </row>
    <row r="66" spans="1:8" s="2" customFormat="1" ht="17.399999999999999" x14ac:dyDescent="0.3">
      <c r="A66" s="67" t="s">
        <v>60</v>
      </c>
      <c r="B66" s="94"/>
      <c r="C66" s="67" t="s">
        <v>61</v>
      </c>
      <c r="D66" s="35" t="s">
        <v>6</v>
      </c>
      <c r="E66" s="32"/>
      <c r="F66" s="46">
        <f>F67+F68+F69</f>
        <v>0</v>
      </c>
      <c r="G66" s="46">
        <f t="shared" ref="G66:H66" si="21">G67+G68+G69</f>
        <v>1101.0999999999999</v>
      </c>
      <c r="H66" s="46">
        <f t="shared" si="21"/>
        <v>0</v>
      </c>
    </row>
    <row r="67" spans="1:8" s="2" customFormat="1" ht="17.399999999999999" x14ac:dyDescent="0.3">
      <c r="A67" s="94"/>
      <c r="B67" s="94"/>
      <c r="C67" s="94"/>
      <c r="D67" s="23" t="s">
        <v>18</v>
      </c>
      <c r="E67" s="96">
        <v>0.95</v>
      </c>
      <c r="F67" s="42">
        <v>0</v>
      </c>
      <c r="G67" s="42">
        <v>470.7</v>
      </c>
      <c r="H67" s="42">
        <v>0</v>
      </c>
    </row>
    <row r="68" spans="1:8" s="2" customFormat="1" ht="17.399999999999999" x14ac:dyDescent="0.3">
      <c r="A68" s="94"/>
      <c r="B68" s="94"/>
      <c r="C68" s="94"/>
      <c r="D68" s="23" t="s">
        <v>2</v>
      </c>
      <c r="E68" s="93"/>
      <c r="F68" s="42">
        <v>0</v>
      </c>
      <c r="G68" s="42">
        <v>575.29999999999995</v>
      </c>
      <c r="H68" s="42">
        <v>0</v>
      </c>
    </row>
    <row r="69" spans="1:8" s="2" customFormat="1" ht="17.399999999999999" x14ac:dyDescent="0.3">
      <c r="A69" s="95"/>
      <c r="B69" s="95"/>
      <c r="C69" s="95"/>
      <c r="D69" s="23" t="s">
        <v>3</v>
      </c>
      <c r="E69" s="32">
        <v>0.05</v>
      </c>
      <c r="F69" s="42">
        <v>0</v>
      </c>
      <c r="G69" s="42">
        <v>55.1</v>
      </c>
      <c r="H69" s="42">
        <v>0</v>
      </c>
    </row>
    <row r="70" spans="1:8" s="2" customFormat="1" ht="17.399999999999999" x14ac:dyDescent="0.3">
      <c r="A70" s="70" t="s">
        <v>41</v>
      </c>
      <c r="B70" s="71"/>
      <c r="C70" s="71"/>
      <c r="D70" s="33" t="s">
        <v>6</v>
      </c>
      <c r="E70" s="32"/>
      <c r="F70" s="43">
        <f>F71+F72+F73</f>
        <v>7055.2999999999993</v>
      </c>
      <c r="G70" s="43">
        <f t="shared" ref="G70:H70" si="22">G71+G72+G73</f>
        <v>9791.6</v>
      </c>
      <c r="H70" s="43">
        <f t="shared" si="22"/>
        <v>13279.300000000001</v>
      </c>
    </row>
    <row r="71" spans="1:8" s="2" customFormat="1" ht="17.399999999999999" x14ac:dyDescent="0.3">
      <c r="A71" s="71"/>
      <c r="B71" s="71"/>
      <c r="C71" s="71"/>
      <c r="D71" s="23" t="s">
        <v>18</v>
      </c>
      <c r="E71" s="32"/>
      <c r="F71" s="39">
        <f>F78</f>
        <v>206.1</v>
      </c>
      <c r="G71" s="39">
        <f t="shared" ref="G71:H71" si="23">G78</f>
        <v>206.1</v>
      </c>
      <c r="H71" s="39">
        <f t="shared" si="23"/>
        <v>239.5</v>
      </c>
    </row>
    <row r="72" spans="1:8" s="2" customFormat="1" ht="17.399999999999999" x14ac:dyDescent="0.3">
      <c r="A72" s="71"/>
      <c r="B72" s="71"/>
      <c r="C72" s="71"/>
      <c r="D72" s="21" t="s">
        <v>2</v>
      </c>
      <c r="E72" s="32"/>
      <c r="F72" s="39">
        <f>F75+F79+F82</f>
        <v>6496.4999999999991</v>
      </c>
      <c r="G72" s="39">
        <f t="shared" ref="G72:H72" si="24">G75+G79+G82</f>
        <v>9095.9</v>
      </c>
      <c r="H72" s="39">
        <f t="shared" si="24"/>
        <v>12375.900000000001</v>
      </c>
    </row>
    <row r="73" spans="1:8" s="2" customFormat="1" ht="17.399999999999999" x14ac:dyDescent="0.3">
      <c r="A73" s="71"/>
      <c r="B73" s="71"/>
      <c r="C73" s="71"/>
      <c r="D73" s="23" t="s">
        <v>3</v>
      </c>
      <c r="E73" s="32"/>
      <c r="F73" s="39">
        <f>F76+F80+F83</f>
        <v>352.7</v>
      </c>
      <c r="G73" s="39">
        <f t="shared" ref="G73:H73" si="25">G76+G80+G83</f>
        <v>489.6</v>
      </c>
      <c r="H73" s="39">
        <f t="shared" si="25"/>
        <v>663.9</v>
      </c>
    </row>
    <row r="74" spans="1:8" s="2" customFormat="1" ht="33" customHeight="1" x14ac:dyDescent="0.3">
      <c r="A74" s="64" t="s">
        <v>50</v>
      </c>
      <c r="B74" s="67" t="s">
        <v>49</v>
      </c>
      <c r="C74" s="61" t="s">
        <v>36</v>
      </c>
      <c r="D74" s="35" t="s">
        <v>6</v>
      </c>
      <c r="E74" s="47"/>
      <c r="F74" s="38">
        <f>F75+F76</f>
        <v>5548.7999999999993</v>
      </c>
      <c r="G74" s="38">
        <f>G75+G76</f>
        <v>8285.1</v>
      </c>
      <c r="H74" s="38">
        <f>H75+H76</f>
        <v>12316.8</v>
      </c>
    </row>
    <row r="75" spans="1:8" s="2" customFormat="1" ht="33" customHeight="1" x14ac:dyDescent="0.3">
      <c r="A75" s="65"/>
      <c r="B75" s="68"/>
      <c r="C75" s="62"/>
      <c r="D75" s="23" t="s">
        <v>2</v>
      </c>
      <c r="E75" s="32">
        <v>0.95</v>
      </c>
      <c r="F75" s="39">
        <v>5271.4</v>
      </c>
      <c r="G75" s="39">
        <v>7870.8</v>
      </c>
      <c r="H75" s="39">
        <v>11701</v>
      </c>
    </row>
    <row r="76" spans="1:8" s="2" customFormat="1" ht="93" customHeight="1" x14ac:dyDescent="0.3">
      <c r="A76" s="65"/>
      <c r="B76" s="68"/>
      <c r="C76" s="63"/>
      <c r="D76" s="23" t="s">
        <v>3</v>
      </c>
      <c r="E76" s="32">
        <v>0.05</v>
      </c>
      <c r="F76" s="39">
        <v>277.39999999999998</v>
      </c>
      <c r="G76" s="39">
        <v>414.3</v>
      </c>
      <c r="H76" s="39">
        <v>615.79999999999995</v>
      </c>
    </row>
    <row r="77" spans="1:8" s="2" customFormat="1" ht="25.95" customHeight="1" x14ac:dyDescent="0.3">
      <c r="A77" s="65"/>
      <c r="B77" s="68"/>
      <c r="C77" s="61" t="s">
        <v>34</v>
      </c>
      <c r="D77" s="35" t="s">
        <v>4</v>
      </c>
      <c r="E77" s="48"/>
      <c r="F77" s="38">
        <f>F78+F79+F80</f>
        <v>482.1</v>
      </c>
      <c r="G77" s="38">
        <f t="shared" ref="G77:H77" si="26">G78+G79+G80</f>
        <v>482.1</v>
      </c>
      <c r="H77" s="38">
        <f t="shared" si="26"/>
        <v>560.20000000000005</v>
      </c>
    </row>
    <row r="78" spans="1:8" s="2" customFormat="1" ht="25.95" customHeight="1" x14ac:dyDescent="0.3">
      <c r="A78" s="68"/>
      <c r="B78" s="68"/>
      <c r="C78" s="62"/>
      <c r="D78" s="23" t="s">
        <v>18</v>
      </c>
      <c r="E78" s="96">
        <v>0.95</v>
      </c>
      <c r="F78" s="39">
        <v>206.1</v>
      </c>
      <c r="G78" s="39">
        <v>206.1</v>
      </c>
      <c r="H78" s="39">
        <v>239.5</v>
      </c>
    </row>
    <row r="79" spans="1:8" s="2" customFormat="1" ht="25.95" customHeight="1" x14ac:dyDescent="0.3">
      <c r="A79" s="68"/>
      <c r="B79" s="68"/>
      <c r="C79" s="62"/>
      <c r="D79" s="23" t="s">
        <v>2</v>
      </c>
      <c r="E79" s="97"/>
      <c r="F79" s="39">
        <v>251.9</v>
      </c>
      <c r="G79" s="39">
        <v>251.9</v>
      </c>
      <c r="H79" s="39">
        <v>292.7</v>
      </c>
    </row>
    <row r="80" spans="1:8" s="2" customFormat="1" ht="25.95" customHeight="1" x14ac:dyDescent="0.3">
      <c r="A80" s="69"/>
      <c r="B80" s="68"/>
      <c r="C80" s="63"/>
      <c r="D80" s="23" t="s">
        <v>3</v>
      </c>
      <c r="E80" s="32">
        <v>0.05</v>
      </c>
      <c r="F80" s="39">
        <v>24.1</v>
      </c>
      <c r="G80" s="39">
        <v>24.1</v>
      </c>
      <c r="H80" s="39">
        <v>28</v>
      </c>
    </row>
    <row r="81" spans="1:8" s="2" customFormat="1" ht="25.95" customHeight="1" x14ac:dyDescent="0.3">
      <c r="A81" s="67" t="s">
        <v>52</v>
      </c>
      <c r="B81" s="68"/>
      <c r="C81" s="61" t="s">
        <v>51</v>
      </c>
      <c r="D81" s="35" t="s">
        <v>6</v>
      </c>
      <c r="E81" s="48"/>
      <c r="F81" s="38">
        <f>F82+F83</f>
        <v>1024.4000000000001</v>
      </c>
      <c r="G81" s="38">
        <f t="shared" ref="G81:H81" si="27">G82+G83</f>
        <v>1024.4000000000001</v>
      </c>
      <c r="H81" s="38">
        <f t="shared" si="27"/>
        <v>402.3</v>
      </c>
    </row>
    <row r="82" spans="1:8" s="2" customFormat="1" ht="25.95" customHeight="1" x14ac:dyDescent="0.3">
      <c r="A82" s="68"/>
      <c r="B82" s="68"/>
      <c r="C82" s="62"/>
      <c r="D82" s="23" t="s">
        <v>2</v>
      </c>
      <c r="E82" s="32">
        <v>0.95</v>
      </c>
      <c r="F82" s="39">
        <v>973.2</v>
      </c>
      <c r="G82" s="39">
        <v>973.2</v>
      </c>
      <c r="H82" s="39">
        <v>382.2</v>
      </c>
    </row>
    <row r="83" spans="1:8" s="2" customFormat="1" ht="25.95" customHeight="1" x14ac:dyDescent="0.3">
      <c r="A83" s="69"/>
      <c r="B83" s="69"/>
      <c r="C83" s="63"/>
      <c r="D83" s="23" t="s">
        <v>3</v>
      </c>
      <c r="E83" s="32">
        <v>0.05</v>
      </c>
      <c r="F83" s="39">
        <v>51.2</v>
      </c>
      <c r="G83" s="39">
        <v>51.2</v>
      </c>
      <c r="H83" s="39">
        <v>20.100000000000001</v>
      </c>
    </row>
    <row r="84" spans="1:8" s="2" customFormat="1" ht="17.399999999999999" x14ac:dyDescent="0.3">
      <c r="A84" s="130" t="s">
        <v>42</v>
      </c>
      <c r="B84" s="131"/>
      <c r="C84" s="132"/>
      <c r="D84" s="33" t="s">
        <v>6</v>
      </c>
      <c r="E84" s="49"/>
      <c r="F84" s="50">
        <f>F85+F86</f>
        <v>2858.5</v>
      </c>
      <c r="G84" s="50">
        <f t="shared" ref="G84:H84" si="28">G85+G86</f>
        <v>0</v>
      </c>
      <c r="H84" s="50">
        <f t="shared" si="28"/>
        <v>0</v>
      </c>
    </row>
    <row r="85" spans="1:8" s="2" customFormat="1" ht="19.5" customHeight="1" x14ac:dyDescent="0.3">
      <c r="A85" s="133"/>
      <c r="B85" s="134"/>
      <c r="C85" s="135"/>
      <c r="D85" s="51" t="s">
        <v>2</v>
      </c>
      <c r="E85" s="49"/>
      <c r="F85" s="52">
        <f>F91+F88</f>
        <v>2715.5</v>
      </c>
      <c r="G85" s="52">
        <f t="shared" ref="G85:H85" si="29">G91+G88</f>
        <v>0</v>
      </c>
      <c r="H85" s="52">
        <f t="shared" si="29"/>
        <v>0</v>
      </c>
    </row>
    <row r="86" spans="1:8" s="2" customFormat="1" ht="17.399999999999999" x14ac:dyDescent="0.3">
      <c r="A86" s="136"/>
      <c r="B86" s="137"/>
      <c r="C86" s="138"/>
      <c r="D86" s="51" t="s">
        <v>3</v>
      </c>
      <c r="E86" s="49"/>
      <c r="F86" s="52">
        <f>F92+F89</f>
        <v>143</v>
      </c>
      <c r="G86" s="52">
        <f t="shared" ref="G86:H86" si="30">G92</f>
        <v>0</v>
      </c>
      <c r="H86" s="52">
        <f t="shared" si="30"/>
        <v>0</v>
      </c>
    </row>
    <row r="87" spans="1:8" s="2" customFormat="1" ht="35.4" customHeight="1" x14ac:dyDescent="0.3">
      <c r="A87" s="139" t="s">
        <v>35</v>
      </c>
      <c r="B87" s="141" t="s">
        <v>43</v>
      </c>
      <c r="C87" s="141" t="s">
        <v>65</v>
      </c>
      <c r="D87" s="35" t="s">
        <v>6</v>
      </c>
      <c r="E87" s="49"/>
      <c r="F87" s="53">
        <f>F88+F89</f>
        <v>2565.3000000000002</v>
      </c>
      <c r="G87" s="53">
        <f t="shared" ref="G87:H87" si="31">G88+G89</f>
        <v>0</v>
      </c>
      <c r="H87" s="53">
        <f t="shared" si="31"/>
        <v>0</v>
      </c>
    </row>
    <row r="88" spans="1:8" s="2" customFormat="1" ht="33.6" customHeight="1" x14ac:dyDescent="0.3">
      <c r="A88" s="140"/>
      <c r="B88" s="142"/>
      <c r="C88" s="142"/>
      <c r="D88" s="51" t="s">
        <v>2</v>
      </c>
      <c r="E88" s="49">
        <v>0.95</v>
      </c>
      <c r="F88" s="52">
        <v>2437</v>
      </c>
      <c r="G88" s="52">
        <v>0</v>
      </c>
      <c r="H88" s="52">
        <v>0</v>
      </c>
    </row>
    <row r="89" spans="1:8" s="2" customFormat="1" ht="27.6" customHeight="1" x14ac:dyDescent="0.3">
      <c r="A89" s="140"/>
      <c r="B89" s="142"/>
      <c r="C89" s="143"/>
      <c r="D89" s="51" t="s">
        <v>3</v>
      </c>
      <c r="E89" s="49">
        <v>0.05</v>
      </c>
      <c r="F89" s="52">
        <v>128.30000000000001</v>
      </c>
      <c r="G89" s="52">
        <v>0</v>
      </c>
      <c r="H89" s="52">
        <v>0</v>
      </c>
    </row>
    <row r="90" spans="1:8" s="2" customFormat="1" ht="51" customHeight="1" x14ac:dyDescent="0.3">
      <c r="A90" s="140"/>
      <c r="B90" s="142"/>
      <c r="C90" s="139" t="s">
        <v>64</v>
      </c>
      <c r="D90" s="35" t="s">
        <v>6</v>
      </c>
      <c r="E90" s="54"/>
      <c r="F90" s="53">
        <f>F91+F92</f>
        <v>293.2</v>
      </c>
      <c r="G90" s="53">
        <f t="shared" ref="G90:H90" si="32">G91+G92</f>
        <v>0</v>
      </c>
      <c r="H90" s="53">
        <f t="shared" si="32"/>
        <v>0</v>
      </c>
    </row>
    <row r="91" spans="1:8" s="2" customFormat="1" ht="41.4" customHeight="1" x14ac:dyDescent="0.3">
      <c r="A91" s="140"/>
      <c r="B91" s="142"/>
      <c r="C91" s="139"/>
      <c r="D91" s="51" t="s">
        <v>2</v>
      </c>
      <c r="E91" s="49">
        <v>0.95</v>
      </c>
      <c r="F91" s="52">
        <v>278.5</v>
      </c>
      <c r="G91" s="52">
        <v>0</v>
      </c>
      <c r="H91" s="52">
        <v>0</v>
      </c>
    </row>
    <row r="92" spans="1:8" s="2" customFormat="1" ht="43.2" customHeight="1" x14ac:dyDescent="0.3">
      <c r="A92" s="140"/>
      <c r="B92" s="143"/>
      <c r="C92" s="139"/>
      <c r="D92" s="51" t="s">
        <v>3</v>
      </c>
      <c r="E92" s="49">
        <v>0.05</v>
      </c>
      <c r="F92" s="52">
        <v>14.7</v>
      </c>
      <c r="G92" s="52">
        <v>0</v>
      </c>
      <c r="H92" s="52">
        <v>0</v>
      </c>
    </row>
    <row r="93" spans="1:8" ht="22.5" customHeight="1" x14ac:dyDescent="0.3">
      <c r="A93" s="119" t="s">
        <v>16</v>
      </c>
      <c r="B93" s="120"/>
      <c r="C93" s="121"/>
      <c r="D93" s="55" t="s">
        <v>6</v>
      </c>
      <c r="E93" s="56"/>
      <c r="F93" s="57">
        <f>F6+F17+F23+F44+F55+F70+F84</f>
        <v>117505.8</v>
      </c>
      <c r="G93" s="57">
        <f t="shared" ref="G93:H93" si="33">G6+G17+G23+G44+G55+G70+G84</f>
        <v>146150.30000000002</v>
      </c>
      <c r="H93" s="57">
        <f t="shared" si="33"/>
        <v>183056.9</v>
      </c>
    </row>
    <row r="94" spans="1:8" ht="22.5" customHeight="1" x14ac:dyDescent="0.3">
      <c r="A94" s="122"/>
      <c r="B94" s="123"/>
      <c r="C94" s="124"/>
      <c r="D94" s="58" t="s">
        <v>18</v>
      </c>
      <c r="E94" s="56"/>
      <c r="F94" s="57">
        <f>F7+F24+F45+F56+F71</f>
        <v>20844.499999999996</v>
      </c>
      <c r="G94" s="57">
        <f t="shared" ref="G94:H94" si="34">G7+G24+G45+G56+G71</f>
        <v>20570.099999999999</v>
      </c>
      <c r="H94" s="57">
        <f t="shared" si="34"/>
        <v>21009.200000000001</v>
      </c>
    </row>
    <row r="95" spans="1:8" ht="17.399999999999999" x14ac:dyDescent="0.3">
      <c r="A95" s="125"/>
      <c r="B95" s="126"/>
      <c r="C95" s="124"/>
      <c r="D95" s="59" t="s">
        <v>2</v>
      </c>
      <c r="E95" s="56"/>
      <c r="F95" s="60">
        <f>F8+F18+F25+F46+F57+F72+F85</f>
        <v>86273.5</v>
      </c>
      <c r="G95" s="60">
        <f t="shared" ref="G95:H95" si="35">G8+G18+G25+G46+G57+G72+G85</f>
        <v>111826.69999999998</v>
      </c>
      <c r="H95" s="60">
        <f t="shared" si="35"/>
        <v>144745.09999999998</v>
      </c>
    </row>
    <row r="96" spans="1:8" ht="22.95" customHeight="1" x14ac:dyDescent="0.3">
      <c r="A96" s="127"/>
      <c r="B96" s="128"/>
      <c r="C96" s="129"/>
      <c r="D96" s="59" t="s">
        <v>3</v>
      </c>
      <c r="E96" s="56"/>
      <c r="F96" s="57">
        <f>F9+F19+F26+F47+F58+F73+F86</f>
        <v>10387.799999999999</v>
      </c>
      <c r="G96" s="57">
        <f t="shared" ref="G96:H96" si="36">G9+G19+G26+G47+G58+G73+G86</f>
        <v>13753.5</v>
      </c>
      <c r="H96" s="57">
        <f t="shared" si="36"/>
        <v>17302.600000000002</v>
      </c>
    </row>
    <row r="97" spans="3:8" x14ac:dyDescent="0.35">
      <c r="F97" s="6"/>
      <c r="G97" s="3"/>
      <c r="H97" s="3"/>
    </row>
    <row r="98" spans="3:8" x14ac:dyDescent="0.35">
      <c r="F98" s="7"/>
      <c r="G98" s="3"/>
      <c r="H98" s="3"/>
    </row>
    <row r="101" spans="3:8" x14ac:dyDescent="0.35">
      <c r="D101" s="1" t="s">
        <v>54</v>
      </c>
    </row>
    <row r="103" spans="3:8" x14ac:dyDescent="0.35">
      <c r="C103" s="4" t="s">
        <v>54</v>
      </c>
    </row>
  </sheetData>
  <mergeCells count="55">
    <mergeCell ref="A93:C96"/>
    <mergeCell ref="A84:C86"/>
    <mergeCell ref="C90:C92"/>
    <mergeCell ref="E78:E79"/>
    <mergeCell ref="E52:E53"/>
    <mergeCell ref="A59:A61"/>
    <mergeCell ref="C66:C69"/>
    <mergeCell ref="E67:E68"/>
    <mergeCell ref="A87:A92"/>
    <mergeCell ref="B87:B92"/>
    <mergeCell ref="A55:C58"/>
    <mergeCell ref="A51:A54"/>
    <mergeCell ref="B51:B54"/>
    <mergeCell ref="C51:C54"/>
    <mergeCell ref="C87:C89"/>
    <mergeCell ref="C81:C83"/>
    <mergeCell ref="B59:B69"/>
    <mergeCell ref="A66:A69"/>
    <mergeCell ref="A48:A50"/>
    <mergeCell ref="E41:E42"/>
    <mergeCell ref="A44:C47"/>
    <mergeCell ref="A40:A43"/>
    <mergeCell ref="B40:B43"/>
    <mergeCell ref="C40:C43"/>
    <mergeCell ref="A1:H1"/>
    <mergeCell ref="A3:H3"/>
    <mergeCell ref="A6:C9"/>
    <mergeCell ref="A10:A12"/>
    <mergeCell ref="C10:C12"/>
    <mergeCell ref="B10:B16"/>
    <mergeCell ref="E14:E15"/>
    <mergeCell ref="A13:A16"/>
    <mergeCell ref="C13:C16"/>
    <mergeCell ref="A17:C19"/>
    <mergeCell ref="A20:A22"/>
    <mergeCell ref="C20:C22"/>
    <mergeCell ref="A23:C26"/>
    <mergeCell ref="A30:A32"/>
    <mergeCell ref="A27:A29"/>
    <mergeCell ref="B20:B22"/>
    <mergeCell ref="A33:A35"/>
    <mergeCell ref="B74:B83"/>
    <mergeCell ref="A81:A83"/>
    <mergeCell ref="C62:C65"/>
    <mergeCell ref="A70:C73"/>
    <mergeCell ref="A74:A80"/>
    <mergeCell ref="C74:C76"/>
    <mergeCell ref="C77:C80"/>
    <mergeCell ref="A62:A65"/>
    <mergeCell ref="B48:B50"/>
    <mergeCell ref="C48:C50"/>
    <mergeCell ref="C59:C61"/>
    <mergeCell ref="B27:B39"/>
    <mergeCell ref="C27:C39"/>
    <mergeCell ref="A36:A38"/>
  </mergeCells>
  <pageMargins left="0.39370078740157483" right="0.27559055118110237" top="0.9055118110236221" bottom="0.9055118110236221" header="0.43307086614173229" footer="0.35433070866141736"/>
  <pageSetup paperSize="9" scale="56" firstPageNumber="664" fitToHeight="4" orientation="landscape" useFirstPageNumber="1" r:id="rId1"/>
  <headerFooter alignWithMargins="0">
    <oddHeader>&amp;C&amp;P</oddHeader>
  </headerFooter>
  <rowBreaks count="3" manualBreakCount="3">
    <brk id="26" max="7" man="1"/>
    <brk id="58" max="7" man="1"/>
    <brk id="8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Губкина Марина Петровна</cp:lastModifiedBy>
  <cp:lastPrinted>2021-11-15T10:52:59Z</cp:lastPrinted>
  <dcterms:created xsi:type="dcterms:W3CDTF">1996-10-08T23:32:33Z</dcterms:created>
  <dcterms:modified xsi:type="dcterms:W3CDTF">2021-11-15T10:53:07Z</dcterms:modified>
</cp:coreProperties>
</file>